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13_ncr:1_{3A8B55BB-94E6-4FD8-A243-76615AE1366C}" xr6:coauthVersionLast="47" xr6:coauthVersionMax="47" xr10:uidLastSave="{00000000-0000-0000-0000-000000000000}"/>
  <bookViews>
    <workbookView xWindow="0" yWindow="0" windowWidth="14400" windowHeight="15600" xr2:uid="{664BA6B8-043A-4EF3-A83B-BDEF02BD0490}"/>
  </bookViews>
  <sheets>
    <sheet name="Original" sheetId="1" r:id="rId1"/>
  </sheets>
  <calcPr calcId="191029" iterate="1" iterateCount="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C12" i="1" l="1"/>
  <c r="C8" i="1"/>
</calcChain>
</file>

<file path=xl/sharedStrings.xml><?xml version="1.0" encoding="utf-8"?>
<sst xmlns="http://schemas.openxmlformats.org/spreadsheetml/2006/main" count="40" uniqueCount="39">
  <si>
    <t>pop {r4, pc}</t>
  </si>
  <si>
    <t>1080BDE8</t>
  </si>
  <si>
    <t>pop {r4, lr}</t>
  </si>
  <si>
    <t>1040BDE8</t>
  </si>
  <si>
    <t>cmp r0, r4</t>
  </si>
  <si>
    <t>040050E1</t>
  </si>
  <si>
    <t>mov r4, r2</t>
  </si>
  <si>
    <t>0240A0E1</t>
  </si>
  <si>
    <t>push {r4, lr}</t>
  </si>
  <si>
    <t>10402DE9</t>
  </si>
  <si>
    <t>Main</t>
  </si>
  <si>
    <t>notes</t>
  </si>
  <si>
    <t>instruction</t>
  </si>
  <si>
    <t>Hex</t>
  </si>
  <si>
    <t>Address</t>
  </si>
  <si>
    <t>b #0x83108</t>
  </si>
  <si>
    <t>0300001A</t>
  </si>
  <si>
    <t>mov r0, #3</t>
  </si>
  <si>
    <t>ldr r1, [pc, #0xc]</t>
  </si>
  <si>
    <t>andeq r1, r0, r3, lsr r3</t>
  </si>
  <si>
    <t>0300A0E3</t>
  </si>
  <si>
    <t>0C109FE5</t>
  </si>
  <si>
    <t>Check attacking</t>
  </si>
  <si>
    <t>load multiplier</t>
  </si>
  <si>
    <t>mov r0, 0x19</t>
  </si>
  <si>
    <t>bl 0x00087B58</t>
  </si>
  <si>
    <t>get Type of move being used</t>
  </si>
  <si>
    <t>cmp r0, 0xC</t>
  </si>
  <si>
    <t>Check Electric</t>
  </si>
  <si>
    <t>mov r0, #0x39</t>
  </si>
  <si>
    <t>CD140000</t>
  </si>
  <si>
    <t>000FD8DC</t>
  </si>
  <si>
    <t>9A28FEEB</t>
  </si>
  <si>
    <t>0700001A</t>
  </si>
  <si>
    <t>1900A0E3</t>
  </si>
  <si>
    <t>9628FEEB</t>
  </si>
  <si>
    <t>0C0050E3</t>
  </si>
  <si>
    <t>3900A0E3</t>
  </si>
  <si>
    <t>FC15FEEA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</si>
</sst>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quotePrefix="1" applyFont="1"/>
    <xf numFmtId="0" fontId="2" fillId="0" borderId="0" xfId="0" applyFont="1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FF682-529F-445E-A539-EDFF7BE80E58}">
  <dimension ref="A1:F40"/>
  <sheetViews>
    <sheetView tabSelected="1" zoomScaleNormal="100" workbookViewId="0">
      <pane ySplit="1" topLeftCell="A2" activePane="bottomLeft" state="frozen"/>
      <selection pane="bottomLeft" activeCell="B3" sqref="B3:B18"/>
    </sheetView>
  </sheetViews>
  <sheetFormatPr defaultRowHeight="14.25" x14ac:dyDescent="0.45"/>
  <cols>
    <col min="1" max="1" width="9.33203125" bestFit="1" customWidth="1"/>
    <col min="2" max="2" width="9" bestFit="1" customWidth="1"/>
    <col min="3" max="3" width="15.53125" customWidth="1"/>
    <col min="4" max="4" width="24" customWidth="1"/>
    <col min="9" max="11" width="2.33203125" bestFit="1" customWidth="1"/>
  </cols>
  <sheetData>
    <row r="1" spans="1:6" x14ac:dyDescent="0.45">
      <c r="A1" s="4" t="s">
        <v>14</v>
      </c>
      <c r="B1" s="4" t="s">
        <v>13</v>
      </c>
      <c r="C1" s="4" t="s">
        <v>12</v>
      </c>
      <c r="D1" s="4" t="s">
        <v>11</v>
      </c>
    </row>
    <row r="2" spans="1:6" x14ac:dyDescent="0.45">
      <c r="A2" s="4" t="s">
        <v>10</v>
      </c>
      <c r="B2" s="4"/>
      <c r="C2" s="4"/>
      <c r="D2" s="4"/>
    </row>
    <row r="3" spans="1:6" x14ac:dyDescent="0.45">
      <c r="A3" s="3" t="s">
        <v>31</v>
      </c>
      <c r="B3" t="s">
        <v>9</v>
      </c>
      <c r="C3" t="s">
        <v>8</v>
      </c>
    </row>
    <row r="4" spans="1:6" x14ac:dyDescent="0.45">
      <c r="A4" t="str">
        <f t="shared" ref="A4:A18" si="0">DEC2HEX(HEX2DEC(A3)+4,8)</f>
        <v>000FD8E0</v>
      </c>
      <c r="B4" t="s">
        <v>7</v>
      </c>
      <c r="C4" t="s">
        <v>6</v>
      </c>
    </row>
    <row r="5" spans="1:6" x14ac:dyDescent="0.45">
      <c r="A5" t="str">
        <f t="shared" si="0"/>
        <v>000FD8E4</v>
      </c>
      <c r="B5" t="s">
        <v>20</v>
      </c>
      <c r="C5" t="s">
        <v>17</v>
      </c>
      <c r="D5" t="s">
        <v>22</v>
      </c>
    </row>
    <row r="6" spans="1:6" x14ac:dyDescent="0.45">
      <c r="A6" t="str">
        <f t="shared" si="0"/>
        <v>000FD8E8</v>
      </c>
      <c r="B6" t="s">
        <v>32</v>
      </c>
      <c r="C6" t="s">
        <v>25</v>
      </c>
    </row>
    <row r="7" spans="1:6" x14ac:dyDescent="0.45">
      <c r="A7" t="str">
        <f t="shared" si="0"/>
        <v>000FD8EC</v>
      </c>
      <c r="B7" s="3" t="s">
        <v>5</v>
      </c>
      <c r="C7" t="s">
        <v>4</v>
      </c>
    </row>
    <row r="8" spans="1:6" x14ac:dyDescent="0.45">
      <c r="A8" t="str">
        <f t="shared" si="0"/>
        <v>000FD8F0</v>
      </c>
      <c r="B8" s="3" t="s">
        <v>33</v>
      </c>
      <c r="C8" t="str">
        <f>_xlfn.CONCAT("bne 0x",A$17)</f>
        <v>bne 0x000FD914</v>
      </c>
      <c r="E8" s="2"/>
      <c r="F8" s="2"/>
    </row>
    <row r="9" spans="1:6" x14ac:dyDescent="0.45">
      <c r="A9" t="str">
        <f t="shared" si="0"/>
        <v>000FD8F4</v>
      </c>
      <c r="B9" s="1" t="s">
        <v>34</v>
      </c>
      <c r="C9" s="2" t="s">
        <v>24</v>
      </c>
      <c r="D9" t="s">
        <v>26</v>
      </c>
      <c r="E9" s="2"/>
      <c r="F9" s="2"/>
    </row>
    <row r="10" spans="1:6" x14ac:dyDescent="0.45">
      <c r="A10" t="str">
        <f t="shared" si="0"/>
        <v>000FD8F8</v>
      </c>
      <c r="B10" s="1" t="s">
        <v>35</v>
      </c>
      <c r="C10" t="s">
        <v>25</v>
      </c>
      <c r="E10" s="2"/>
      <c r="F10" s="2"/>
    </row>
    <row r="11" spans="1:6" x14ac:dyDescent="0.45">
      <c r="A11" t="str">
        <f t="shared" si="0"/>
        <v>000FD8FC</v>
      </c>
      <c r="B11" s="1" t="s">
        <v>36</v>
      </c>
      <c r="C11" s="2" t="s">
        <v>27</v>
      </c>
      <c r="D11" t="s">
        <v>28</v>
      </c>
      <c r="E11" s="2"/>
      <c r="F11" s="2"/>
    </row>
    <row r="12" spans="1:6" x14ac:dyDescent="0.45">
      <c r="A12" t="str">
        <f t="shared" si="0"/>
        <v>000FD900</v>
      </c>
      <c r="B12" s="1" t="s">
        <v>16</v>
      </c>
      <c r="C12" t="str">
        <f>_xlfn.CONCAT("bne 0x",A$17)</f>
        <v>bne 0x000FD914</v>
      </c>
      <c r="F12" s="2"/>
    </row>
    <row r="13" spans="1:6" x14ac:dyDescent="0.45">
      <c r="A13" t="str">
        <f t="shared" si="0"/>
        <v>000FD904</v>
      </c>
      <c r="B13" s="3" t="s">
        <v>21</v>
      </c>
      <c r="C13" s="2" t="s">
        <v>18</v>
      </c>
      <c r="D13" t="s">
        <v>23</v>
      </c>
    </row>
    <row r="14" spans="1:6" x14ac:dyDescent="0.45">
      <c r="A14" t="str">
        <f t="shared" si="0"/>
        <v>000FD908</v>
      </c>
      <c r="B14" s="3" t="s">
        <v>3</v>
      </c>
      <c r="C14" s="2" t="s">
        <v>2</v>
      </c>
    </row>
    <row r="15" spans="1:6" x14ac:dyDescent="0.45">
      <c r="A15" t="str">
        <f t="shared" si="0"/>
        <v>000FD90C</v>
      </c>
      <c r="B15" s="3" t="s">
        <v>37</v>
      </c>
      <c r="C15" s="2" t="s">
        <v>29</v>
      </c>
    </row>
    <row r="16" spans="1:6" x14ac:dyDescent="0.45">
      <c r="A16" t="str">
        <f t="shared" si="0"/>
        <v>000FD910</v>
      </c>
      <c r="B16" s="1" t="s">
        <v>38</v>
      </c>
      <c r="C16" s="2" t="s">
        <v>15</v>
      </c>
      <c r="D16" s="1"/>
    </row>
    <row r="17" spans="1:3" x14ac:dyDescent="0.45">
      <c r="A17" t="str">
        <f t="shared" si="0"/>
        <v>000FD914</v>
      </c>
      <c r="B17" t="s">
        <v>1</v>
      </c>
      <c r="C17" t="s">
        <v>0</v>
      </c>
    </row>
    <row r="18" spans="1:3" x14ac:dyDescent="0.45">
      <c r="A18" t="str">
        <f t="shared" si="0"/>
        <v>000FD918</v>
      </c>
      <c r="B18" t="s">
        <v>30</v>
      </c>
      <c r="C18" t="s">
        <v>19</v>
      </c>
    </row>
    <row r="26" spans="1:3" x14ac:dyDescent="0.45">
      <c r="B26" s="3"/>
    </row>
    <row r="35" spans="2:2" x14ac:dyDescent="0.45">
      <c r="B35" s="3"/>
    </row>
    <row r="38" spans="2:2" x14ac:dyDescent="0.45">
      <c r="B38" s="3"/>
    </row>
    <row r="40" spans="2:2" x14ac:dyDescent="0.45">
      <c r="B40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2025-03-11T01:05:51Z</dcterms:created>
  <dcterms:modified xsi:type="dcterms:W3CDTF">2025-03-20T18:48:45Z</dcterms:modified>
</cp:coreProperties>
</file>